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730" yWindow="-300" windowWidth="19300" windowHeight="10900"/>
  </bookViews>
  <sheets>
    <sheet name="Приложение 16" sheetId="1" r:id="rId1"/>
  </sheets>
  <definedNames>
    <definedName name="_xlnm.Print_Titles" localSheetId="0">'Приложение 16'!$7:$10</definedName>
  </definedNames>
  <calcPr calcId="125725" fullCalcOnLoad="1"/>
</workbook>
</file>

<file path=xl/calcChain.xml><?xml version="1.0" encoding="utf-8"?>
<calcChain xmlns="http://schemas.openxmlformats.org/spreadsheetml/2006/main">
  <c r="D30" i="1"/>
  <c r="B30"/>
  <c r="F32"/>
  <c r="E32"/>
  <c r="B12"/>
  <c r="B13"/>
  <c r="B14"/>
  <c r="B15"/>
  <c r="B16"/>
  <c r="B17"/>
  <c r="B18"/>
  <c r="B19"/>
  <c r="B20"/>
  <c r="B21"/>
  <c r="B22"/>
  <c r="B23"/>
  <c r="B24"/>
  <c r="B25"/>
  <c r="B26"/>
  <c r="B11"/>
  <c r="B27"/>
  <c r="B28"/>
  <c r="B29"/>
  <c r="D32"/>
  <c r="C32"/>
  <c r="B32"/>
</calcChain>
</file>

<file path=xl/sharedStrings.xml><?xml version="1.0" encoding="utf-8"?>
<sst xmlns="http://schemas.openxmlformats.org/spreadsheetml/2006/main" count="34" uniqueCount="34">
  <si>
    <t>(тыс. рублей)</t>
  </si>
  <si>
    <t>Наименование муниципальных образований</t>
  </si>
  <si>
    <t>Всего</t>
  </si>
  <si>
    <t>капитальный ремонт и (или) ремонт автомобильных дорог общего пользования местного значения в границах муниципальных районов</t>
  </si>
  <si>
    <t>капитальный ремонт и (или) ремонт автомобильных дорог общего пользования местного значения в границах городских округов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</si>
  <si>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</si>
  <si>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</si>
  <si>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</si>
  <si>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</si>
  <si>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</si>
  <si>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</si>
  <si>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</si>
  <si>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</si>
  <si>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</si>
  <si>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</si>
  <si>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</si>
  <si>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</si>
  <si>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</si>
  <si>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</si>
  <si>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</si>
  <si>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</si>
  <si>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</si>
  <si>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</si>
  <si>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</si>
  <si>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Итого по муниципальным образованиям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</si>
  <si>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</si>
  <si>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2019 год</t>
  </si>
  <si>
    <t>2020 год</t>
  </si>
  <si>
    <t>Нераспределенный объем бюджетных ассигнований</t>
  </si>
  <si>
    <t>2021 год</t>
  </si>
  <si>
    <t>Таблица 62</t>
  </si>
  <si>
    <t>приложение 16</t>
  </si>
  <si>
    <t>Распределение субсидий местным бюджетам на капитальный ремонт и (или) ремонт автомобильных дорог общего пользования местного значения в рамках государственной программы "Развитие транспортной системы в Томской области" на 2019 год и на плановый период 2020 и 2021 годов</t>
  </si>
  <si>
    <t>в том числе: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</si>
</sst>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right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/>
    <xf numFmtId="164" fontId="4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4" fontId="0" fillId="0" borderId="0" xfId="0" applyNumberFormat="1"/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zoomScaleNormal="100" workbookViewId="0">
      <selection activeCell="C36" sqref="C36"/>
    </sheetView>
  </sheetViews>
  <sheetFormatPr defaultRowHeight="14.5"/>
  <cols>
    <col min="1" max="1" width="57.1796875" customWidth="1"/>
    <col min="2" max="2" width="12.7265625" customWidth="1"/>
    <col min="3" max="3" width="23.453125" customWidth="1"/>
    <col min="4" max="4" width="21.1796875" customWidth="1"/>
    <col min="5" max="5" width="11.453125" customWidth="1"/>
    <col min="6" max="6" width="12.7265625" customWidth="1"/>
  </cols>
  <sheetData>
    <row r="1" spans="1:8">
      <c r="F1" s="6" t="s">
        <v>30</v>
      </c>
    </row>
    <row r="2" spans="1:8" ht="15.5">
      <c r="A2" s="3"/>
      <c r="B2" s="3"/>
      <c r="C2" s="3"/>
      <c r="E2" s="20" t="s">
        <v>31</v>
      </c>
      <c r="F2" s="20"/>
      <c r="G2" s="7"/>
    </row>
    <row r="3" spans="1:8" ht="15.5">
      <c r="A3" s="3"/>
      <c r="B3" s="3"/>
      <c r="C3" s="3"/>
    </row>
    <row r="4" spans="1:8" ht="15.5" hidden="1">
      <c r="A4" s="4"/>
      <c r="B4" s="3"/>
      <c r="C4" s="3"/>
      <c r="D4" s="3"/>
    </row>
    <row r="5" spans="1:8" ht="60.75" customHeight="1">
      <c r="A5" s="22" t="s">
        <v>32</v>
      </c>
      <c r="B5" s="22"/>
      <c r="C5" s="22"/>
      <c r="D5" s="22"/>
      <c r="E5" s="22"/>
      <c r="F5" s="22"/>
      <c r="H5" s="7"/>
    </row>
    <row r="6" spans="1:8" ht="20.25" customHeight="1">
      <c r="A6" s="1"/>
      <c r="B6" s="2"/>
      <c r="C6" s="2"/>
      <c r="D6" s="2"/>
      <c r="E6" s="21" t="s">
        <v>0</v>
      </c>
      <c r="F6" s="21"/>
    </row>
    <row r="7" spans="1:8" ht="19.149999999999999" customHeight="1">
      <c r="A7" s="26" t="s">
        <v>1</v>
      </c>
      <c r="B7" s="29" t="s">
        <v>26</v>
      </c>
      <c r="C7" s="29"/>
      <c r="D7" s="29"/>
      <c r="E7" s="23" t="s">
        <v>27</v>
      </c>
      <c r="F7" s="23" t="s">
        <v>29</v>
      </c>
    </row>
    <row r="8" spans="1:8" ht="18.649999999999999" customHeight="1">
      <c r="A8" s="26"/>
      <c r="B8" s="26" t="s">
        <v>2</v>
      </c>
      <c r="C8" s="27" t="s">
        <v>33</v>
      </c>
      <c r="D8" s="28"/>
      <c r="E8" s="24"/>
      <c r="F8" s="24"/>
    </row>
    <row r="9" spans="1:8" ht="96.65" customHeight="1">
      <c r="A9" s="26"/>
      <c r="B9" s="26"/>
      <c r="C9" s="8" t="s">
        <v>3</v>
      </c>
      <c r="D9" s="8" t="s">
        <v>4</v>
      </c>
      <c r="E9" s="25"/>
      <c r="F9" s="25"/>
    </row>
    <row r="10" spans="1:8" ht="15.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</row>
    <row r="11" spans="1:8" ht="18.75" customHeight="1">
      <c r="A11" s="10" t="s">
        <v>5</v>
      </c>
      <c r="B11" s="15">
        <f>C11</f>
        <v>9211</v>
      </c>
      <c r="C11" s="15">
        <v>9211</v>
      </c>
      <c r="D11" s="15"/>
      <c r="E11" s="16"/>
      <c r="F11" s="16"/>
    </row>
    <row r="12" spans="1:8" ht="18.75" customHeight="1">
      <c r="A12" s="10" t="s">
        <v>6</v>
      </c>
      <c r="B12" s="15">
        <f t="shared" ref="B12:B26" si="0">C12</f>
        <v>37359</v>
      </c>
      <c r="C12" s="15">
        <v>37359</v>
      </c>
      <c r="D12" s="15"/>
      <c r="E12" s="16"/>
      <c r="F12" s="16"/>
    </row>
    <row r="13" spans="1:8" ht="18.75" customHeight="1">
      <c r="A13" s="10" t="s">
        <v>7</v>
      </c>
      <c r="B13" s="15">
        <f t="shared" si="0"/>
        <v>17571</v>
      </c>
      <c r="C13" s="15">
        <v>17571</v>
      </c>
      <c r="D13" s="15"/>
      <c r="E13" s="16"/>
      <c r="F13" s="16"/>
    </row>
    <row r="14" spans="1:8" ht="18.75" customHeight="1">
      <c r="A14" s="10" t="s">
        <v>8</v>
      </c>
      <c r="B14" s="15">
        <f t="shared" si="0"/>
        <v>19712</v>
      </c>
      <c r="C14" s="15">
        <v>19712</v>
      </c>
      <c r="D14" s="15"/>
      <c r="E14" s="16"/>
      <c r="F14" s="16"/>
    </row>
    <row r="15" spans="1:8" ht="18.75" customHeight="1">
      <c r="A15" s="10" t="s">
        <v>9</v>
      </c>
      <c r="B15" s="15">
        <f t="shared" si="0"/>
        <v>9187</v>
      </c>
      <c r="C15" s="15">
        <v>9187</v>
      </c>
      <c r="D15" s="15"/>
      <c r="E15" s="16"/>
      <c r="F15" s="16"/>
    </row>
    <row r="16" spans="1:8" ht="18.75" customHeight="1">
      <c r="A16" s="10" t="s">
        <v>10</v>
      </c>
      <c r="B16" s="15">
        <f t="shared" si="0"/>
        <v>32889</v>
      </c>
      <c r="C16" s="15">
        <v>32889</v>
      </c>
      <c r="D16" s="15"/>
      <c r="E16" s="16"/>
      <c r="F16" s="16"/>
    </row>
    <row r="17" spans="1:6" ht="18.75" customHeight="1">
      <c r="A17" s="10" t="s">
        <v>11</v>
      </c>
      <c r="B17" s="15">
        <f t="shared" si="0"/>
        <v>28295</v>
      </c>
      <c r="C17" s="15">
        <v>28295</v>
      </c>
      <c r="D17" s="15"/>
      <c r="E17" s="16"/>
      <c r="F17" s="16"/>
    </row>
    <row r="18" spans="1:6" ht="18.75" customHeight="1">
      <c r="A18" s="10" t="s">
        <v>12</v>
      </c>
      <c r="B18" s="15">
        <f t="shared" si="0"/>
        <v>40714</v>
      </c>
      <c r="C18" s="15">
        <v>40714</v>
      </c>
      <c r="D18" s="15"/>
      <c r="E18" s="16"/>
      <c r="F18" s="16"/>
    </row>
    <row r="19" spans="1:6" ht="18.75" customHeight="1">
      <c r="A19" s="10" t="s">
        <v>13</v>
      </c>
      <c r="B19" s="15">
        <f t="shared" si="0"/>
        <v>20089</v>
      </c>
      <c r="C19" s="15">
        <v>20089</v>
      </c>
      <c r="D19" s="15"/>
      <c r="E19" s="16"/>
      <c r="F19" s="16"/>
    </row>
    <row r="20" spans="1:6" ht="18.75" customHeight="1">
      <c r="A20" s="10" t="s">
        <v>14</v>
      </c>
      <c r="B20" s="15">
        <f t="shared" si="0"/>
        <v>13178</v>
      </c>
      <c r="C20" s="15">
        <v>13178</v>
      </c>
      <c r="D20" s="15"/>
      <c r="E20" s="16"/>
      <c r="F20" s="16"/>
    </row>
    <row r="21" spans="1:6" ht="18.75" customHeight="1">
      <c r="A21" s="10" t="s">
        <v>15</v>
      </c>
      <c r="B21" s="15">
        <f t="shared" si="0"/>
        <v>29800</v>
      </c>
      <c r="C21" s="15">
        <v>29800</v>
      </c>
      <c r="D21" s="15"/>
      <c r="E21" s="16"/>
      <c r="F21" s="16"/>
    </row>
    <row r="22" spans="1:6" ht="18.75" customHeight="1">
      <c r="A22" s="10" t="s">
        <v>16</v>
      </c>
      <c r="B22" s="15">
        <f t="shared" si="0"/>
        <v>27143</v>
      </c>
      <c r="C22" s="15">
        <v>27143</v>
      </c>
      <c r="D22" s="15"/>
      <c r="E22" s="16"/>
      <c r="F22" s="16"/>
    </row>
    <row r="23" spans="1:6" ht="18.75" customHeight="1">
      <c r="A23" s="10" t="s">
        <v>17</v>
      </c>
      <c r="B23" s="15">
        <f t="shared" si="0"/>
        <v>9593</v>
      </c>
      <c r="C23" s="15">
        <v>9593</v>
      </c>
      <c r="D23" s="15"/>
      <c r="E23" s="16"/>
      <c r="F23" s="16"/>
    </row>
    <row r="24" spans="1:6" ht="18.75" customHeight="1">
      <c r="A24" s="10" t="s">
        <v>18</v>
      </c>
      <c r="B24" s="15">
        <f t="shared" si="0"/>
        <v>63450</v>
      </c>
      <c r="C24" s="15">
        <v>63450</v>
      </c>
      <c r="D24" s="15"/>
      <c r="E24" s="16"/>
      <c r="F24" s="16"/>
    </row>
    <row r="25" spans="1:6" ht="18.75" customHeight="1">
      <c r="A25" s="10" t="s">
        <v>19</v>
      </c>
      <c r="B25" s="15">
        <f t="shared" si="0"/>
        <v>22711</v>
      </c>
      <c r="C25" s="17">
        <v>22711</v>
      </c>
      <c r="D25" s="15"/>
      <c r="E25" s="16"/>
      <c r="F25" s="16"/>
    </row>
    <row r="26" spans="1:6" ht="18.75" customHeight="1">
      <c r="A26" s="10" t="s">
        <v>20</v>
      </c>
      <c r="B26" s="15">
        <f t="shared" si="0"/>
        <v>29594</v>
      </c>
      <c r="C26" s="15">
        <v>29594</v>
      </c>
      <c r="D26" s="15"/>
      <c r="E26" s="16"/>
      <c r="F26" s="16"/>
    </row>
    <row r="27" spans="1:6" ht="18.75" customHeight="1">
      <c r="A27" s="10" t="s">
        <v>21</v>
      </c>
      <c r="B27" s="15">
        <f>D27</f>
        <v>84349</v>
      </c>
      <c r="C27" s="15"/>
      <c r="D27" s="15">
        <v>84349</v>
      </c>
      <c r="E27" s="16"/>
      <c r="F27" s="16"/>
    </row>
    <row r="28" spans="1:6" ht="18.5" customHeight="1">
      <c r="A28" s="10" t="s">
        <v>22</v>
      </c>
      <c r="B28" s="15">
        <f>D28</f>
        <v>14818</v>
      </c>
      <c r="C28" s="15"/>
      <c r="D28" s="15">
        <v>14818</v>
      </c>
      <c r="E28" s="16"/>
      <c r="F28" s="16"/>
    </row>
    <row r="29" spans="1:6" ht="19.149999999999999" customHeight="1">
      <c r="A29" s="10" t="s">
        <v>23</v>
      </c>
      <c r="B29" s="15">
        <f>D29</f>
        <v>4671</v>
      </c>
      <c r="C29" s="15"/>
      <c r="D29" s="15">
        <v>4671</v>
      </c>
      <c r="E29" s="16"/>
      <c r="F29" s="16"/>
    </row>
    <row r="30" spans="1:6" ht="46.5">
      <c r="A30" s="10" t="s">
        <v>25</v>
      </c>
      <c r="B30" s="15">
        <f>D30</f>
        <v>33000</v>
      </c>
      <c r="C30" s="15"/>
      <c r="D30" s="15">
        <f>12666+17334+3000</f>
        <v>33000</v>
      </c>
      <c r="E30" s="16"/>
      <c r="F30" s="16"/>
    </row>
    <row r="31" spans="1:6" ht="19.5" customHeight="1">
      <c r="A31" s="11" t="s">
        <v>28</v>
      </c>
      <c r="B31" s="15"/>
      <c r="C31" s="15"/>
      <c r="D31" s="15"/>
      <c r="E31" s="12">
        <v>500000</v>
      </c>
      <c r="F31" s="12">
        <v>500000</v>
      </c>
    </row>
    <row r="32" spans="1:6" s="5" customFormat="1" ht="19.899999999999999" customHeight="1">
      <c r="A32" s="13" t="s">
        <v>24</v>
      </c>
      <c r="B32" s="18">
        <f>SUM(B11:B30)</f>
        <v>547334</v>
      </c>
      <c r="C32" s="18">
        <f>SUM(C11:C30)</f>
        <v>410496</v>
      </c>
      <c r="D32" s="18">
        <f>SUM(D27:D30)</f>
        <v>136838</v>
      </c>
      <c r="E32" s="14">
        <f>E31</f>
        <v>500000</v>
      </c>
      <c r="F32" s="14">
        <f>F31</f>
        <v>500000</v>
      </c>
    </row>
    <row r="33" spans="3:3">
      <c r="C33" s="19"/>
    </row>
  </sheetData>
  <mergeCells count="9">
    <mergeCell ref="E2:F2"/>
    <mergeCell ref="E6:F6"/>
    <mergeCell ref="A5:F5"/>
    <mergeCell ref="E7:E9"/>
    <mergeCell ref="F7:F9"/>
    <mergeCell ref="B8:B9"/>
    <mergeCell ref="C8:D8"/>
    <mergeCell ref="B7:D7"/>
    <mergeCell ref="A7:A9"/>
  </mergeCells>
  <phoneticPr fontId="0" type="noConversion"/>
  <printOptions horizontalCentered="1"/>
  <pageMargins left="0.39370078740157483" right="0.39370078740157483" top="0.78740157480314965" bottom="0.78740157480314965" header="0.23622047244094491" footer="0.27559055118110237"/>
  <pageSetup paperSize="9" firstPageNumber="57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</dc:creator>
  <cp:lastModifiedBy>uti</cp:lastModifiedBy>
  <cp:lastPrinted>2019-08-15T12:37:12Z</cp:lastPrinted>
  <dcterms:created xsi:type="dcterms:W3CDTF">2016-12-06T13:04:53Z</dcterms:created>
  <dcterms:modified xsi:type="dcterms:W3CDTF">2019-08-15T12:37:40Z</dcterms:modified>
</cp:coreProperties>
</file>